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30\Zkl_TO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'6gr.'!$A$3:$J$82</definedName>
  </definedNames>
  <calcPr calcId="162913"/>
</workbook>
</file>

<file path=xl/calcChain.xml><?xml version="1.0" encoding="utf-8"?>
<calcChain xmlns="http://schemas.openxmlformats.org/spreadsheetml/2006/main">
  <c r="G34" i="15" l="1"/>
  <c r="G68" i="15" l="1"/>
  <c r="G57" i="15"/>
  <c r="G40" i="15" l="1"/>
  <c r="G51" i="15"/>
  <c r="G52" i="15"/>
  <c r="G53" i="15"/>
  <c r="G23" i="15"/>
  <c r="G17" i="15"/>
  <c r="G6" i="15"/>
  <c r="G76" i="15" l="1"/>
  <c r="G75" i="15" l="1"/>
  <c r="G74" i="15" l="1"/>
  <c r="G82" i="15"/>
  <c r="G81" i="15"/>
  <c r="G73" i="15" l="1"/>
  <c r="H73" i="15" s="1"/>
  <c r="G69" i="15"/>
  <c r="G70" i="15"/>
  <c r="G54" i="15"/>
  <c r="G55" i="15"/>
  <c r="G33" i="15"/>
  <c r="G16" i="15"/>
  <c r="G37" i="15"/>
  <c r="G20" i="15"/>
  <c r="G72" i="15"/>
  <c r="G71" i="15"/>
  <c r="G67" i="15"/>
  <c r="G66" i="15"/>
  <c r="G65" i="15"/>
  <c r="G64" i="15"/>
  <c r="G63" i="15"/>
  <c r="G62" i="15"/>
  <c r="G61" i="15"/>
  <c r="G60" i="15"/>
  <c r="G59" i="15"/>
  <c r="G58" i="15"/>
  <c r="G50" i="15"/>
  <c r="G49" i="15"/>
  <c r="G48" i="15"/>
  <c r="G47" i="15"/>
  <c r="G46" i="15"/>
  <c r="G45" i="15"/>
  <c r="G44" i="15"/>
  <c r="G43" i="15"/>
  <c r="G42" i="15"/>
  <c r="G41" i="15"/>
  <c r="G38" i="15"/>
  <c r="G36" i="15"/>
  <c r="G35" i="15"/>
  <c r="G32" i="15"/>
  <c r="G31" i="15"/>
  <c r="G30" i="15"/>
  <c r="G29" i="15"/>
  <c r="G28" i="15"/>
  <c r="G27" i="15"/>
  <c r="G26" i="15"/>
  <c r="G25" i="15"/>
  <c r="G24" i="15"/>
  <c r="G21" i="15"/>
  <c r="G19" i="15"/>
  <c r="G18" i="15"/>
  <c r="G15" i="15"/>
  <c r="G14" i="15"/>
  <c r="G13" i="15"/>
  <c r="G12" i="15"/>
  <c r="G11" i="15"/>
  <c r="G10" i="15"/>
  <c r="G9" i="15"/>
  <c r="G8" i="15"/>
  <c r="G7" i="15"/>
  <c r="G80" i="15"/>
  <c r="G79" i="15"/>
  <c r="G78" i="15"/>
  <c r="G77" i="15"/>
  <c r="G5" i="15" l="1"/>
  <c r="G22" i="15"/>
  <c r="H22" i="15" s="1"/>
  <c r="G39" i="15"/>
  <c r="H39" i="15" s="1"/>
  <c r="G56" i="15"/>
  <c r="H56" i="15" s="1"/>
  <c r="H5" i="15"/>
  <c r="G4" i="15" l="1"/>
  <c r="G85" i="15"/>
</calcChain>
</file>

<file path=xl/sharedStrings.xml><?xml version="1.0" encoding="utf-8"?>
<sst xmlns="http://schemas.openxmlformats.org/spreadsheetml/2006/main" count="246" uniqueCount="175">
  <si>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</si>
  <si>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</si>
  <si>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</si>
  <si>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</si>
  <si>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</si>
  <si>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</si>
  <si>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</si>
  <si>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</si>
  <si>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</si>
  <si>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</si>
  <si>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</si>
  <si>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</si>
  <si>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</si>
  <si>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</si>
  <si>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</si>
  <si>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м2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</si>
  <si>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</si>
  <si>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</si>
  <si>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</si>
  <si>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</si>
  <si>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въздушна опресовка и отстраняване на намерените пропуски.</t>
  </si>
  <si>
    <t>30.06.01.</t>
  </si>
  <si>
    <t>30.06.01.01</t>
  </si>
  <si>
    <t>30.06.01.02</t>
  </si>
  <si>
    <t>30.06.01.03</t>
  </si>
  <si>
    <t>30.06.01.04</t>
  </si>
  <si>
    <t>30.06.01.05</t>
  </si>
  <si>
    <t>30.06.01.06</t>
  </si>
  <si>
    <t>30.06.01.07</t>
  </si>
  <si>
    <t>30.06.01.08</t>
  </si>
  <si>
    <t>30.06.01.09</t>
  </si>
  <si>
    <t>30.06.01.10</t>
  </si>
  <si>
    <t>30.06.01.11</t>
  </si>
  <si>
    <t>30.06.01.12</t>
  </si>
  <si>
    <t>30.06.01.13</t>
  </si>
  <si>
    <t>30.06.01.14</t>
  </si>
  <si>
    <t>30.06.02.</t>
  </si>
  <si>
    <t>30.06.02.01</t>
  </si>
  <si>
    <t>30.06.02.02</t>
  </si>
  <si>
    <t>30.06.02.03</t>
  </si>
  <si>
    <t>30.06.02.04</t>
  </si>
  <si>
    <t>30.06.02.05</t>
  </si>
  <si>
    <t>30.06.02.06</t>
  </si>
  <si>
    <t>30.06.02.07</t>
  </si>
  <si>
    <t>30.06.02.08</t>
  </si>
  <si>
    <t>30.06.02.09</t>
  </si>
  <si>
    <t>30.06.02.10</t>
  </si>
  <si>
    <t>30.06.02.11</t>
  </si>
  <si>
    <t>30.06.02.12</t>
  </si>
  <si>
    <t>30.06.02.13</t>
  </si>
  <si>
    <t>30.06.02.14</t>
  </si>
  <si>
    <t>30.06.03.</t>
  </si>
  <si>
    <t>30.06.03.01</t>
  </si>
  <si>
    <t>30.06.03.02</t>
  </si>
  <si>
    <t>30.06.03.03</t>
  </si>
  <si>
    <t>30.06.03.04</t>
  </si>
  <si>
    <t>30.06.03.05</t>
  </si>
  <si>
    <t>30.06.03.06</t>
  </si>
  <si>
    <t>30.06.03.07</t>
  </si>
  <si>
    <t>30.06.03.08</t>
  </si>
  <si>
    <t>30.06.03.09</t>
  </si>
  <si>
    <t>30.06.03.10</t>
  </si>
  <si>
    <t>30.06.03.11</t>
  </si>
  <si>
    <t>30.06.03.12</t>
  </si>
  <si>
    <t>30.06.03.13</t>
  </si>
  <si>
    <t>30.06.03.14</t>
  </si>
  <si>
    <t>30.06.04.</t>
  </si>
  <si>
    <t>30.06.04.01</t>
  </si>
  <si>
    <t>30.06.04.02</t>
  </si>
  <si>
    <t>30.06.04.03</t>
  </si>
  <si>
    <t>30.06.04.04</t>
  </si>
  <si>
    <t>30.06.04.05</t>
  </si>
  <si>
    <t>30.06.04.06</t>
  </si>
  <si>
    <t>30.06.04.07</t>
  </si>
  <si>
    <t>30.06.04.08</t>
  </si>
  <si>
    <t>30.06.04.09</t>
  </si>
  <si>
    <t>30.06.04.10</t>
  </si>
  <si>
    <t>30.06.04.11</t>
  </si>
  <si>
    <t>30.06.04.12</t>
  </si>
  <si>
    <t>30.06.04.13</t>
  </si>
  <si>
    <t>30.06.04.14</t>
  </si>
  <si>
    <t>30.06.05.</t>
  </si>
  <si>
    <t>30.06.05.01</t>
  </si>
  <si>
    <t>30.06.05.02</t>
  </si>
  <si>
    <t>30.06.05.03</t>
  </si>
  <si>
    <t xml:space="preserve"> VI.   Група - Ремонт на вентилатори (ВВ и ВРГВ). Съгласно Квалификационна система с Референтен No-126-105-13. От точка 30.06.01 до точка 30.06.11.</t>
  </si>
  <si>
    <t>30.06.06</t>
  </si>
  <si>
    <t>30.06.07</t>
  </si>
  <si>
    <t>30.06.08</t>
  </si>
  <si>
    <t>30.06.09</t>
  </si>
  <si>
    <t>30.06.10</t>
  </si>
  <si>
    <t>30.06.11</t>
  </si>
  <si>
    <t>30HLB10AN001</t>
  </si>
  <si>
    <t>30HLB10AN001_Въздушен вентилатор 1</t>
  </si>
  <si>
    <t>30HLB10AN001_ВВ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</si>
  <si>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30HLB10AN001_ВВ Ревизия на работно колело на ВВ</t>
  </si>
  <si>
    <t>30HLB10AN001_ВВ Ремонт  задвижване на направляващ апарат  на ВВ</t>
  </si>
  <si>
    <t>30HLB10AN001_ВВ Ремонт рама на лагерен блок</t>
  </si>
  <si>
    <t>30HLB10AN001_ВВ Ремонт корпус  на ВВ</t>
  </si>
  <si>
    <t>30HLB10AN001_ВВ Подмяна  масло на лагерен блок на ВВ</t>
  </si>
  <si>
    <t>30HLB10AN001_ВВ Центровка</t>
  </si>
  <si>
    <t>30HLB10AN001_ВВ Балансировка на работно колело</t>
  </si>
  <si>
    <t>30HLB10AN001_ВВ Пробно въртене и обкатка на ВВ</t>
  </si>
  <si>
    <t>30HLB30AN001</t>
  </si>
  <si>
    <t>30HLB30AN001_Вентилатор за рециркулация на горещ въздух 1</t>
  </si>
  <si>
    <t>30HLB30AN001_ВРГВ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</si>
  <si>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30HLB30AN001_ВРГВ Ревизия на работно колело на ВРГВ</t>
  </si>
  <si>
    <t>30HLB30AN001_ВРГВ Ремонт  задвижване на направляващ апарат  на ВРГВ</t>
  </si>
  <si>
    <t>30HLB30AN001_ВРГВ Подмяна  масло на лагерен блок на ВРГВ</t>
  </si>
  <si>
    <t>30HLB30AN001_ВРГВ Ремонт на смукателна клапа.</t>
  </si>
  <si>
    <t>30HLB30AN001_ВРГВ Ремонт на нагнетателна клапа.</t>
  </si>
  <si>
    <t>30HLB30AN001_ВРГВ Центровка</t>
  </si>
  <si>
    <t>30HLB30AN001_ВРГВ Балансировка на работно колело</t>
  </si>
  <si>
    <t>30HLB30AN001_ВРГВ  Ремонт на обслужващи площадки</t>
  </si>
  <si>
    <t>30HLB30AN001_ВРГВ Пробно въртене и обкатка на ВРГВ</t>
  </si>
  <si>
    <t>30HLB50AN001</t>
  </si>
  <si>
    <t>30HLB50AN001_Въздушен вентилатор 2</t>
  </si>
  <si>
    <t>30HLB50AN001_ВВ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</si>
  <si>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30HLB50AN001_ВВ Ревизия на работно колело на ВВ</t>
  </si>
  <si>
    <t>30HLB50AN001_ВВ Ремонт  задвижване на направляващ апарат  на ВВ</t>
  </si>
  <si>
    <t>30HLB50AN001_ВВ Ремонт рама на лагерен блок</t>
  </si>
  <si>
    <t>30HLB50AN001_ВВ Ремонт корпус  на ВВ</t>
  </si>
  <si>
    <t>30HLB50AN001_ВВ Подмяна  масло на лагерен блок на ВВ</t>
  </si>
  <si>
    <t>30HLB50AN001_ВВ Центровка</t>
  </si>
  <si>
    <t>30HLB50AN001_ВВ Балансировка на работно колело</t>
  </si>
  <si>
    <t>30HLB50AN001_ВВ Пробно въртене и обкатка на ВВ</t>
  </si>
  <si>
    <t>30HLB80AN001</t>
  </si>
  <si>
    <t>30HLB80AN001_Вентилатор за рециркулация на горещ въздух-2</t>
  </si>
  <si>
    <t>30HLB80AN001_ВРГВ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</si>
  <si>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30HLB80AN001_ВРГВ Ревизия на работно колело на ВРГВ</t>
  </si>
  <si>
    <t>30HLB80AN001_ВРГВ Ремонт  задвижване на направляващ апарат  на ВРГВ</t>
  </si>
  <si>
    <t>30HLB80AN001_ВРГВ Ремонт корпус  наВРГВ</t>
  </si>
  <si>
    <t>30HLB80AN001_ВРГВ Подмяна  масло на лагерен блок на ВРГВ</t>
  </si>
  <si>
    <t>30HLB80AN001_ВРГВ Ремонт на смукателна клапа.</t>
  </si>
  <si>
    <t>30HLB80AN001_ВРГВ Ремонт на нагнетателна клапа.</t>
  </si>
  <si>
    <t>30HLB80AN001_ВРГВ Центровка</t>
  </si>
  <si>
    <t>30HLB80AN001_ВРГВ Балансировка на работно колело</t>
  </si>
  <si>
    <t>30HLB80AN001_ВРГВ  Ремонт на обслужващи площадки</t>
  </si>
  <si>
    <t>30HLB80AN001_ВРГВ Пробно въртене и обкатка на ВРГВ</t>
  </si>
  <si>
    <t>30HLB10AN001 Подмяна на лагери ВВ</t>
  </si>
  <si>
    <t>30HLB30AN001Подмяна на лагери ВРГВ</t>
  </si>
  <si>
    <t>30HLB10AN001_ВВ ревизия / ремонт на система за охлаждане масло на ВВ(почистване на охлаждаща серпентина, ремонт/подмяна на задвижки, подмяна на уплътнения корпуса на лагерния блок и др.)</t>
  </si>
  <si>
    <t>30HLB50AN001_ВВ ревизия / ремонт на система за охлаждане масло на ВВ(почистване на охлаждаща серпентина, ремонт/подмяна на задвижки, подмяна на уплътнения корпуса на лагерния блок и др.)</t>
  </si>
  <si>
    <t>30HLB80AN001_ВРГВ ревизия / ревизия / ремонт на система за охлаждане масло на ВРГВ(почистване на охлаждаща серпентина, ремонт/подмяна на задвижки, подмяна на уплътнения корпуса на лагерния блок и др.)</t>
  </si>
  <si>
    <t>30HLB10AN001_ВВ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 и др.)</t>
  </si>
  <si>
    <t>30HLB50AN001_ВВ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 и др.)</t>
  </si>
  <si>
    <t>30HLB80AN001_ВРГВ Ревизия/ремонт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 и др.)</t>
  </si>
  <si>
    <t>30HLB30AN001_ВРГВ Ревизия / ремонт на система за охлаждане масло на ВРГВ(почистване на охлаждаща серпентина, ремонт/подмяна на задвижки, подмяна на уплътнения корпуса на лагерния блок и др.)</t>
  </si>
  <si>
    <t>30HLB30AN001_ВРГВ Ревизия / ремонт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</si>
  <si>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30HLB30AN001_ВРГВ Ревизия и Ремонт рама на лагерен блок ВРГВ</t>
  </si>
  <si>
    <t>30HLB80AN001_ВРГВ Ревизия и Ремонт рама на лагерен блок ВРГВ</t>
  </si>
  <si>
    <t>Провеждане на 72 часови след ремонтни изпитания на съоръженията.Попълване и предаване на необходимите протоколи за пуск на ремонтираните съоръжения.</t>
  </si>
  <si>
    <t>30HLB30AN001_ВРГВ Ремонт корпус  на ВРГВ</t>
  </si>
  <si>
    <t>30HLB10AN001_ВВ Ремонт на нагнетателна клапа.(проверка и ремонт на задвижване, проверка и ремонт на елементи на  клапа и др.)</t>
  </si>
  <si>
    <t>30HLB50AN001_ВВ Ремонт на нагнетателна клапа.
(проверка и ремонт на задвижване, проверка и ремонт на елементи на  клапа и др.)</t>
  </si>
  <si>
    <t>30HLB10AN001_ВВ Ремонт на пъзгащи лагери на ел.двигател на ВВ (измерване на маслени луфтове и натяг на лагер,шабрене, преместване на лагерен стол(хоризонтална или вертикална корекция), подмяна на масло, ремонт на пръстени, помощ при центровка на ротор статор на ел.двигател,почистване и ремонт на санция за охлаждане на маслото и др.)</t>
  </si>
  <si>
    <r>
      <t>30HLB10AN001_ВВ</t>
    </r>
    <r>
      <rPr>
        <b/>
        <sz val="11"/>
        <rFont val="Calibri"/>
        <family val="2"/>
        <charset val="204"/>
        <scheme val="minor"/>
      </rPr>
      <t xml:space="preserve"> Ремонт на смукателна клапа.Почистване на смукателна решетка.</t>
    </r>
  </si>
  <si>
    <r>
      <t xml:space="preserve">30HLB50AN001_ВВ </t>
    </r>
    <r>
      <rPr>
        <b/>
        <sz val="11"/>
        <rFont val="Calibri"/>
        <family val="2"/>
        <charset val="204"/>
        <scheme val="minor"/>
      </rPr>
      <t>Ремонт на смукателна клапа.Почистване на смукателна решетка</t>
    </r>
    <r>
      <rPr>
        <sz val="11"/>
        <rFont val="Calibri"/>
        <family val="2"/>
        <charset val="204"/>
        <scheme val="minor"/>
      </rPr>
      <t>.</t>
    </r>
  </si>
  <si>
    <t>30HLB10AN001_ВВ Куплиране на еластичен съеденител</t>
  </si>
  <si>
    <t>30.06.01.15</t>
  </si>
  <si>
    <t>30.06.01.16</t>
  </si>
  <si>
    <t>30HLB10AN001_ВВ Разкуплиране на еластичен съединител.</t>
  </si>
  <si>
    <t>30HLB30AN001_ВРГВ Разкуплиране на еластичен съединител.</t>
  </si>
  <si>
    <t>30HLB30AN001_ВРГВ Куплиране на еластичен съеденител</t>
  </si>
  <si>
    <t>30.06.02.15</t>
  </si>
  <si>
    <t>30.06.02.16</t>
  </si>
  <si>
    <t>30HLB50AN001_ВВ Куплиране на еластичен съеденител</t>
  </si>
  <si>
    <t>30HLB50AN001_ВВ Разкуплиране на еластичен съединител.</t>
  </si>
  <si>
    <t>30.06.03.15</t>
  </si>
  <si>
    <t>30.06.03.16</t>
  </si>
  <si>
    <t>30HLB80AN001_ВРГВ Разкуплиране на еластичен съединител.</t>
  </si>
  <si>
    <t>30HLB80AN001_ВРГВ Куплиране на еластичен съеденител</t>
  </si>
  <si>
    <t>30.06.04.15</t>
  </si>
  <si>
    <t>30.06.04.16</t>
  </si>
  <si>
    <r>
      <rPr>
        <b/>
        <sz val="18"/>
        <rFont val="Calibri"/>
        <family val="2"/>
        <charset val="204"/>
        <scheme val="minor"/>
      </rPr>
      <t xml:space="preserve">Ценова оферта </t>
    </r>
    <r>
      <rPr>
        <b/>
        <sz val="11"/>
        <rFont val="Calibri"/>
        <family val="2"/>
        <charset val="204"/>
        <scheme val="minor"/>
      </rPr>
      <t xml:space="preserve">
към количествена сметка 30HLB00-PC .
Основен ремонт на въздушни вентилатори ( ВВ ) и вентилатори рециркулация на горещ въздух ( ВРГВ )  на Котел 3
Съгласно Квалификационна система с Референтен No-126-105-13.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</si>
</sst>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3" borderId="2" xfId="0" applyFont="1" applyFill="1" applyBorder="1" applyAlignment="1">
      <alignment wrapText="1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Protection="1">
      <protection locked="0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Protection="1">
      <protection locked="0"/>
    </xf>
    <xf numFmtId="0" fontId="3" fillId="0" borderId="0" xfId="0" applyFont="1" applyProtection="1"/>
    <xf numFmtId="49" fontId="4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4" borderId="0" xfId="0" applyFont="1" applyFill="1" applyProtection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7" xfId="0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topLeftCell="A73" workbookViewId="0">
      <selection activeCell="F74" sqref="F74:F82"/>
    </sheetView>
  </sheetViews>
  <sheetFormatPr defaultRowHeight="15" x14ac:dyDescent="0.25"/>
  <cols>
    <col min="1" max="1" width="13.42578125" style="15" customWidth="1"/>
    <col min="2" max="2" width="14.140625" style="15" bestFit="1" customWidth="1"/>
    <col min="3" max="3" width="45.7109375" style="15" customWidth="1"/>
    <col min="4" max="6" width="9.140625" style="40"/>
    <col min="7" max="7" width="11.140625" style="40" bestFit="1" customWidth="1"/>
    <col min="8" max="8" width="9" style="40" hidden="1" customWidth="1"/>
    <col min="9" max="10" width="20.42578125" style="34" customWidth="1"/>
    <col min="11" max="16384" width="9.140625" style="15"/>
  </cols>
  <sheetData>
    <row r="1" spans="1:10" s="34" customFormat="1" ht="37.5" customHeight="1" x14ac:dyDescent="0.25">
      <c r="A1" s="50" t="s">
        <v>17</v>
      </c>
      <c r="B1" s="50"/>
      <c r="C1" s="50"/>
      <c r="D1" s="50"/>
      <c r="E1" s="50"/>
      <c r="F1" s="50"/>
      <c r="G1" s="50"/>
      <c r="H1" s="14"/>
    </row>
    <row r="2" spans="1:10" s="34" customFormat="1" ht="110.25" customHeight="1" x14ac:dyDescent="0.25">
      <c r="A2" s="46" t="s">
        <v>174</v>
      </c>
      <c r="B2" s="47"/>
      <c r="C2" s="47"/>
      <c r="D2" s="47"/>
      <c r="E2" s="47"/>
      <c r="F2" s="47"/>
      <c r="G2" s="47"/>
      <c r="H2" s="14"/>
    </row>
    <row r="3" spans="1:10" s="21" customFormat="1" ht="30" customHeight="1" x14ac:dyDescent="0.25">
      <c r="A3" s="16" t="s">
        <v>0</v>
      </c>
      <c r="B3" s="16" t="s">
        <v>1</v>
      </c>
      <c r="C3" s="17" t="s">
        <v>2</v>
      </c>
      <c r="D3" s="18" t="s">
        <v>3</v>
      </c>
      <c r="E3" s="1" t="s">
        <v>4</v>
      </c>
      <c r="F3" s="19" t="s">
        <v>5</v>
      </c>
      <c r="G3" s="19" t="s">
        <v>6</v>
      </c>
      <c r="H3" s="20"/>
      <c r="I3" s="54" t="s">
        <v>14</v>
      </c>
      <c r="J3" s="55"/>
    </row>
    <row r="4" spans="1:10" s="21" customFormat="1" ht="51.75" x14ac:dyDescent="0.25">
      <c r="A4" s="2"/>
      <c r="B4" s="2"/>
      <c r="C4" s="22" t="s">
        <v>85</v>
      </c>
      <c r="D4" s="3"/>
      <c r="E4" s="3"/>
      <c r="F4" s="3"/>
      <c r="G4" s="3">
        <f>SUM(H5:H76)</f>
        <v>0</v>
      </c>
      <c r="H4" s="12"/>
      <c r="I4" s="23"/>
      <c r="J4" s="23"/>
    </row>
    <row r="5" spans="1:10" s="28" customFormat="1" x14ac:dyDescent="0.25">
      <c r="A5" s="24" t="s">
        <v>21</v>
      </c>
      <c r="B5" s="24" t="s">
        <v>92</v>
      </c>
      <c r="C5" s="25" t="s">
        <v>93</v>
      </c>
      <c r="D5" s="18"/>
      <c r="E5" s="18"/>
      <c r="F5" s="18"/>
      <c r="G5" s="18">
        <f>SUM(G6:G21)</f>
        <v>0</v>
      </c>
      <c r="H5" s="26">
        <f>G5</f>
        <v>0</v>
      </c>
      <c r="I5" s="27"/>
      <c r="J5" s="27"/>
    </row>
    <row r="6" spans="1:10" s="28" customFormat="1" ht="30" x14ac:dyDescent="0.25">
      <c r="A6" s="29" t="s">
        <v>22</v>
      </c>
      <c r="B6" s="24"/>
      <c r="C6" s="30" t="s">
        <v>161</v>
      </c>
      <c r="D6" s="31">
        <v>1</v>
      </c>
      <c r="E6" s="31" t="s">
        <v>7</v>
      </c>
      <c r="F6" s="32"/>
      <c r="G6" s="31">
        <f>D6*F6</f>
        <v>0</v>
      </c>
      <c r="H6" s="26"/>
      <c r="I6" s="27"/>
      <c r="J6" s="27"/>
    </row>
    <row r="7" spans="1:10" ht="90" x14ac:dyDescent="0.25">
      <c r="A7" s="29" t="s">
        <v>23</v>
      </c>
      <c r="B7" s="29"/>
      <c r="C7" s="30" t="s">
        <v>94</v>
      </c>
      <c r="D7" s="31">
        <v>1</v>
      </c>
      <c r="E7" s="31" t="s">
        <v>7</v>
      </c>
      <c r="F7" s="32"/>
      <c r="G7" s="31">
        <f>D7*F7</f>
        <v>0</v>
      </c>
      <c r="H7" s="33"/>
    </row>
    <row r="8" spans="1:10" ht="75" x14ac:dyDescent="0.25">
      <c r="A8" s="29" t="s">
        <v>24</v>
      </c>
      <c r="B8" s="29"/>
      <c r="C8" s="41" t="s">
        <v>141</v>
      </c>
      <c r="D8" s="31">
        <v>1</v>
      </c>
      <c r="E8" s="31" t="s">
        <v>7</v>
      </c>
      <c r="F8" s="32"/>
      <c r="G8" s="31">
        <f t="shared" ref="G8:G21" si="0">D8*F8</f>
        <v>0</v>
      </c>
      <c r="H8" s="33"/>
    </row>
    <row r="9" spans="1:10" ht="30" x14ac:dyDescent="0.25">
      <c r="A9" s="29" t="s">
        <v>25</v>
      </c>
      <c r="B9" s="29"/>
      <c r="C9" s="30" t="s">
        <v>95</v>
      </c>
      <c r="D9" s="31">
        <v>1</v>
      </c>
      <c r="E9" s="31" t="s">
        <v>7</v>
      </c>
      <c r="F9" s="32"/>
      <c r="G9" s="31">
        <f t="shared" si="0"/>
        <v>0</v>
      </c>
      <c r="H9" s="33"/>
    </row>
    <row r="10" spans="1:10" ht="105" x14ac:dyDescent="0.25">
      <c r="A10" s="29" t="s">
        <v>26</v>
      </c>
      <c r="B10" s="29"/>
      <c r="C10" s="30" t="s">
        <v>144</v>
      </c>
      <c r="D10" s="31">
        <v>1</v>
      </c>
      <c r="E10" s="31" t="s">
        <v>7</v>
      </c>
      <c r="F10" s="32"/>
      <c r="G10" s="31">
        <f t="shared" si="0"/>
        <v>0</v>
      </c>
      <c r="H10" s="33"/>
    </row>
    <row r="11" spans="1:10" ht="30" x14ac:dyDescent="0.25">
      <c r="A11" s="29" t="s">
        <v>27</v>
      </c>
      <c r="B11" s="29"/>
      <c r="C11" s="30" t="s">
        <v>96</v>
      </c>
      <c r="D11" s="31">
        <v>1</v>
      </c>
      <c r="E11" s="31" t="s">
        <v>7</v>
      </c>
      <c r="F11" s="32"/>
      <c r="G11" s="31">
        <f t="shared" si="0"/>
        <v>0</v>
      </c>
      <c r="H11" s="33"/>
    </row>
    <row r="12" spans="1:10" ht="18.75" customHeight="1" x14ac:dyDescent="0.25">
      <c r="A12" s="29" t="s">
        <v>28</v>
      </c>
      <c r="B12" s="29"/>
      <c r="C12" s="30" t="s">
        <v>97</v>
      </c>
      <c r="D12" s="31">
        <v>1</v>
      </c>
      <c r="E12" s="31" t="s">
        <v>7</v>
      </c>
      <c r="F12" s="32"/>
      <c r="G12" s="31">
        <f t="shared" si="0"/>
        <v>0</v>
      </c>
      <c r="H12" s="33"/>
    </row>
    <row r="13" spans="1:10" x14ac:dyDescent="0.25">
      <c r="A13" s="29" t="s">
        <v>29</v>
      </c>
      <c r="B13" s="29"/>
      <c r="C13" s="41" t="s">
        <v>98</v>
      </c>
      <c r="D13" s="42">
        <v>1</v>
      </c>
      <c r="E13" s="31" t="s">
        <v>15</v>
      </c>
      <c r="F13" s="32"/>
      <c r="G13" s="31">
        <f t="shared" si="0"/>
        <v>0</v>
      </c>
      <c r="H13" s="33"/>
    </row>
    <row r="14" spans="1:10" ht="30" x14ac:dyDescent="0.25">
      <c r="A14" s="29" t="s">
        <v>30</v>
      </c>
      <c r="B14" s="29"/>
      <c r="C14" s="30" t="s">
        <v>99</v>
      </c>
      <c r="D14" s="31">
        <v>1</v>
      </c>
      <c r="E14" s="31" t="s">
        <v>7</v>
      </c>
      <c r="F14" s="32"/>
      <c r="G14" s="31">
        <f t="shared" si="0"/>
        <v>0</v>
      </c>
      <c r="H14" s="33"/>
    </row>
    <row r="15" spans="1:10" ht="30" x14ac:dyDescent="0.25">
      <c r="A15" s="29" t="s">
        <v>31</v>
      </c>
      <c r="B15" s="29"/>
      <c r="C15" s="30" t="s">
        <v>156</v>
      </c>
      <c r="D15" s="31">
        <v>1</v>
      </c>
      <c r="E15" s="31" t="s">
        <v>7</v>
      </c>
      <c r="F15" s="32"/>
      <c r="G15" s="31">
        <f t="shared" si="0"/>
        <v>0</v>
      </c>
      <c r="H15" s="33"/>
    </row>
    <row r="16" spans="1:10" ht="60" x14ac:dyDescent="0.25">
      <c r="A16" s="29" t="s">
        <v>32</v>
      </c>
      <c r="B16" s="29"/>
      <c r="C16" s="30" t="s">
        <v>153</v>
      </c>
      <c r="D16" s="31">
        <v>1</v>
      </c>
      <c r="E16" s="31" t="s">
        <v>7</v>
      </c>
      <c r="F16" s="32"/>
      <c r="G16" s="31">
        <f t="shared" si="0"/>
        <v>0</v>
      </c>
      <c r="H16" s="33"/>
    </row>
    <row r="17" spans="1:10" ht="30" x14ac:dyDescent="0.25">
      <c r="A17" s="29" t="s">
        <v>33</v>
      </c>
      <c r="B17" s="29"/>
      <c r="C17" s="30" t="s">
        <v>158</v>
      </c>
      <c r="D17" s="31">
        <v>1</v>
      </c>
      <c r="E17" s="31" t="s">
        <v>7</v>
      </c>
      <c r="F17" s="32"/>
      <c r="G17" s="31">
        <f t="shared" si="0"/>
        <v>0</v>
      </c>
      <c r="H17" s="33"/>
    </row>
    <row r="18" spans="1:10" x14ac:dyDescent="0.25">
      <c r="A18" s="29" t="s">
        <v>34</v>
      </c>
      <c r="B18" s="29"/>
      <c r="C18" s="30" t="s">
        <v>100</v>
      </c>
      <c r="D18" s="31">
        <v>1</v>
      </c>
      <c r="E18" s="31" t="s">
        <v>7</v>
      </c>
      <c r="F18" s="32"/>
      <c r="G18" s="31">
        <f t="shared" si="0"/>
        <v>0</v>
      </c>
      <c r="H18" s="33"/>
    </row>
    <row r="19" spans="1:10" ht="30" x14ac:dyDescent="0.25">
      <c r="A19" s="29" t="s">
        <v>35</v>
      </c>
      <c r="B19" s="29"/>
      <c r="C19" s="30" t="s">
        <v>101</v>
      </c>
      <c r="D19" s="31">
        <v>1</v>
      </c>
      <c r="E19" s="31" t="s">
        <v>7</v>
      </c>
      <c r="F19" s="32"/>
      <c r="G19" s="31">
        <f t="shared" si="0"/>
        <v>0</v>
      </c>
      <c r="H19" s="33"/>
    </row>
    <row r="20" spans="1:10" ht="135" x14ac:dyDescent="0.25">
      <c r="A20" s="29" t="s">
        <v>159</v>
      </c>
      <c r="B20" s="29"/>
      <c r="C20" s="30" t="s">
        <v>155</v>
      </c>
      <c r="D20" s="31">
        <v>1</v>
      </c>
      <c r="E20" s="31" t="s">
        <v>7</v>
      </c>
      <c r="F20" s="32"/>
      <c r="G20" s="31">
        <f t="shared" si="0"/>
        <v>0</v>
      </c>
      <c r="H20" s="33"/>
    </row>
    <row r="21" spans="1:10" ht="30" x14ac:dyDescent="0.25">
      <c r="A21" s="29" t="s">
        <v>160</v>
      </c>
      <c r="B21" s="29"/>
      <c r="C21" s="30" t="s">
        <v>102</v>
      </c>
      <c r="D21" s="31">
        <v>1</v>
      </c>
      <c r="E21" s="31" t="s">
        <v>7</v>
      </c>
      <c r="F21" s="32"/>
      <c r="G21" s="31">
        <f t="shared" si="0"/>
        <v>0</v>
      </c>
      <c r="H21" s="33"/>
    </row>
    <row r="22" spans="1:10" s="28" customFormat="1" ht="30" x14ac:dyDescent="0.25">
      <c r="A22" s="24" t="s">
        <v>36</v>
      </c>
      <c r="B22" s="24" t="s">
        <v>103</v>
      </c>
      <c r="C22" s="25" t="s">
        <v>104</v>
      </c>
      <c r="D22" s="18"/>
      <c r="E22" s="18"/>
      <c r="F22" s="18"/>
      <c r="G22" s="18">
        <f>SUM(G23:G38)</f>
        <v>0</v>
      </c>
      <c r="H22" s="26">
        <f>G22</f>
        <v>0</v>
      </c>
      <c r="I22" s="27"/>
      <c r="J22" s="27"/>
    </row>
    <row r="23" spans="1:10" s="28" customFormat="1" ht="30" x14ac:dyDescent="0.25">
      <c r="A23" s="29" t="s">
        <v>37</v>
      </c>
      <c r="B23" s="24"/>
      <c r="C23" s="30" t="s">
        <v>162</v>
      </c>
      <c r="D23" s="31">
        <v>1</v>
      </c>
      <c r="E23" s="31" t="s">
        <v>7</v>
      </c>
      <c r="F23" s="32"/>
      <c r="G23" s="31">
        <f t="shared" ref="G23:G38" si="1">D23*F23</f>
        <v>0</v>
      </c>
      <c r="H23" s="26"/>
      <c r="I23" s="27"/>
      <c r="J23" s="27"/>
    </row>
    <row r="24" spans="1:10" ht="90" x14ac:dyDescent="0.25">
      <c r="A24" s="29" t="s">
        <v>38</v>
      </c>
      <c r="B24" s="29"/>
      <c r="C24" s="30" t="s">
        <v>105</v>
      </c>
      <c r="D24" s="31">
        <v>1</v>
      </c>
      <c r="E24" s="31" t="s">
        <v>7</v>
      </c>
      <c r="F24" s="32"/>
      <c r="G24" s="31">
        <f t="shared" si="1"/>
        <v>0</v>
      </c>
      <c r="H24" s="33"/>
    </row>
    <row r="25" spans="1:10" ht="75" x14ac:dyDescent="0.25">
      <c r="A25" s="29" t="s">
        <v>39</v>
      </c>
      <c r="B25" s="29"/>
      <c r="C25" s="30" t="s">
        <v>147</v>
      </c>
      <c r="D25" s="31">
        <v>1</v>
      </c>
      <c r="E25" s="31" t="s">
        <v>7</v>
      </c>
      <c r="F25" s="32"/>
      <c r="G25" s="31">
        <f t="shared" si="1"/>
        <v>0</v>
      </c>
      <c r="H25" s="33"/>
    </row>
    <row r="26" spans="1:10" ht="30" x14ac:dyDescent="0.25">
      <c r="A26" s="29" t="s">
        <v>40</v>
      </c>
      <c r="B26" s="29"/>
      <c r="C26" s="30" t="s">
        <v>106</v>
      </c>
      <c r="D26" s="31">
        <v>1</v>
      </c>
      <c r="E26" s="31" t="s">
        <v>7</v>
      </c>
      <c r="F26" s="32"/>
      <c r="G26" s="31">
        <f t="shared" si="1"/>
        <v>0</v>
      </c>
      <c r="H26" s="33"/>
    </row>
    <row r="27" spans="1:10" ht="105" x14ac:dyDescent="0.25">
      <c r="A27" s="29" t="s">
        <v>41</v>
      </c>
      <c r="B27" s="29"/>
      <c r="C27" s="30" t="s">
        <v>148</v>
      </c>
      <c r="D27" s="31">
        <v>1</v>
      </c>
      <c r="E27" s="31" t="s">
        <v>7</v>
      </c>
      <c r="F27" s="32"/>
      <c r="G27" s="31">
        <f t="shared" si="1"/>
        <v>0</v>
      </c>
      <c r="H27" s="33"/>
    </row>
    <row r="28" spans="1:10" ht="30" x14ac:dyDescent="0.25">
      <c r="A28" s="29" t="s">
        <v>42</v>
      </c>
      <c r="B28" s="29"/>
      <c r="C28" s="30" t="s">
        <v>107</v>
      </c>
      <c r="D28" s="31">
        <v>1</v>
      </c>
      <c r="E28" s="31" t="s">
        <v>7</v>
      </c>
      <c r="F28" s="32"/>
      <c r="G28" s="31">
        <f t="shared" si="1"/>
        <v>0</v>
      </c>
      <c r="H28" s="33"/>
    </row>
    <row r="29" spans="1:10" ht="30" x14ac:dyDescent="0.25">
      <c r="A29" s="29" t="s">
        <v>43</v>
      </c>
      <c r="B29" s="29"/>
      <c r="C29" s="41" t="s">
        <v>149</v>
      </c>
      <c r="D29" s="31">
        <v>1</v>
      </c>
      <c r="E29" s="31" t="s">
        <v>7</v>
      </c>
      <c r="F29" s="32"/>
      <c r="G29" s="31">
        <f t="shared" si="1"/>
        <v>0</v>
      </c>
      <c r="H29" s="33"/>
    </row>
    <row r="30" spans="1:10" x14ac:dyDescent="0.25">
      <c r="A30" s="29" t="s">
        <v>44</v>
      </c>
      <c r="B30" s="29"/>
      <c r="C30" s="41" t="s">
        <v>152</v>
      </c>
      <c r="D30" s="42">
        <v>1</v>
      </c>
      <c r="E30" s="31" t="s">
        <v>15</v>
      </c>
      <c r="F30" s="32"/>
      <c r="G30" s="31">
        <f t="shared" si="1"/>
        <v>0</v>
      </c>
      <c r="H30" s="33"/>
    </row>
    <row r="31" spans="1:10" ht="30" x14ac:dyDescent="0.25">
      <c r="A31" s="29" t="s">
        <v>45</v>
      </c>
      <c r="B31" s="29"/>
      <c r="C31" s="30" t="s">
        <v>108</v>
      </c>
      <c r="D31" s="31">
        <v>1</v>
      </c>
      <c r="E31" s="31" t="s">
        <v>7</v>
      </c>
      <c r="F31" s="32"/>
      <c r="G31" s="31">
        <f t="shared" si="1"/>
        <v>0</v>
      </c>
      <c r="H31" s="33"/>
    </row>
    <row r="32" spans="1:10" ht="30" x14ac:dyDescent="0.25">
      <c r="A32" s="29" t="s">
        <v>46</v>
      </c>
      <c r="B32" s="29"/>
      <c r="C32" s="30" t="s">
        <v>109</v>
      </c>
      <c r="D32" s="31">
        <v>1</v>
      </c>
      <c r="E32" s="31" t="s">
        <v>7</v>
      </c>
      <c r="F32" s="32"/>
      <c r="G32" s="31">
        <f t="shared" si="1"/>
        <v>0</v>
      </c>
      <c r="H32" s="33"/>
    </row>
    <row r="33" spans="1:10" ht="30" x14ac:dyDescent="0.25">
      <c r="A33" s="29" t="s">
        <v>47</v>
      </c>
      <c r="B33" s="29"/>
      <c r="C33" s="30" t="s">
        <v>110</v>
      </c>
      <c r="D33" s="31">
        <v>1</v>
      </c>
      <c r="E33" s="31" t="s">
        <v>7</v>
      </c>
      <c r="F33" s="32"/>
      <c r="G33" s="31">
        <f t="shared" si="1"/>
        <v>0</v>
      </c>
      <c r="H33" s="33"/>
    </row>
    <row r="34" spans="1:10" ht="30" x14ac:dyDescent="0.25">
      <c r="A34" s="29" t="s">
        <v>48</v>
      </c>
      <c r="B34" s="29"/>
      <c r="C34" s="30" t="s">
        <v>163</v>
      </c>
      <c r="D34" s="31">
        <v>1</v>
      </c>
      <c r="E34" s="31" t="s">
        <v>7</v>
      </c>
      <c r="F34" s="32"/>
      <c r="G34" s="31">
        <f>D34*F34</f>
        <v>0</v>
      </c>
      <c r="H34" s="33"/>
    </row>
    <row r="35" spans="1:10" x14ac:dyDescent="0.25">
      <c r="A35" s="29" t="s">
        <v>49</v>
      </c>
      <c r="B35" s="29"/>
      <c r="C35" s="30" t="s">
        <v>111</v>
      </c>
      <c r="D35" s="31">
        <v>1</v>
      </c>
      <c r="E35" s="31" t="s">
        <v>7</v>
      </c>
      <c r="F35" s="32"/>
      <c r="G35" s="31">
        <f t="shared" si="1"/>
        <v>0</v>
      </c>
      <c r="H35" s="33"/>
    </row>
    <row r="36" spans="1:10" ht="30" x14ac:dyDescent="0.25">
      <c r="A36" s="29" t="s">
        <v>50</v>
      </c>
      <c r="B36" s="29"/>
      <c r="C36" s="30" t="s">
        <v>112</v>
      </c>
      <c r="D36" s="31">
        <v>1</v>
      </c>
      <c r="E36" s="31" t="s">
        <v>7</v>
      </c>
      <c r="F36" s="32"/>
      <c r="G36" s="31">
        <f t="shared" si="1"/>
        <v>0</v>
      </c>
      <c r="H36" s="33"/>
    </row>
    <row r="37" spans="1:10" ht="30" x14ac:dyDescent="0.25">
      <c r="A37" s="29" t="s">
        <v>164</v>
      </c>
      <c r="B37" s="29"/>
      <c r="C37" s="30" t="s">
        <v>113</v>
      </c>
      <c r="D37" s="31">
        <v>2</v>
      </c>
      <c r="E37" s="31" t="s">
        <v>15</v>
      </c>
      <c r="F37" s="32"/>
      <c r="G37" s="31">
        <f t="shared" si="1"/>
        <v>0</v>
      </c>
      <c r="H37" s="33"/>
    </row>
    <row r="38" spans="1:10" ht="30" x14ac:dyDescent="0.25">
      <c r="A38" s="29" t="s">
        <v>165</v>
      </c>
      <c r="B38" s="29"/>
      <c r="C38" s="30" t="s">
        <v>114</v>
      </c>
      <c r="D38" s="31">
        <v>1</v>
      </c>
      <c r="E38" s="31" t="s">
        <v>7</v>
      </c>
      <c r="F38" s="32"/>
      <c r="G38" s="31">
        <f t="shared" si="1"/>
        <v>0</v>
      </c>
      <c r="H38" s="33"/>
    </row>
    <row r="39" spans="1:10" s="28" customFormat="1" x14ac:dyDescent="0.25">
      <c r="A39" s="24" t="s">
        <v>51</v>
      </c>
      <c r="B39" s="24" t="s">
        <v>115</v>
      </c>
      <c r="C39" s="25" t="s">
        <v>116</v>
      </c>
      <c r="D39" s="18"/>
      <c r="E39" s="18"/>
      <c r="F39" s="18"/>
      <c r="G39" s="18">
        <f>SUM(G40:G55)</f>
        <v>0</v>
      </c>
      <c r="H39" s="26">
        <f>G39</f>
        <v>0</v>
      </c>
      <c r="I39" s="27"/>
      <c r="J39" s="27"/>
    </row>
    <row r="40" spans="1:10" s="28" customFormat="1" ht="30" x14ac:dyDescent="0.25">
      <c r="A40" s="29" t="s">
        <v>52</v>
      </c>
      <c r="B40" s="24"/>
      <c r="C40" s="30" t="s">
        <v>167</v>
      </c>
      <c r="D40" s="31">
        <v>1</v>
      </c>
      <c r="E40" s="31" t="s">
        <v>7</v>
      </c>
      <c r="F40" s="32"/>
      <c r="G40" s="31">
        <f t="shared" ref="G40:G53" si="2">D40*F40</f>
        <v>0</v>
      </c>
      <c r="H40" s="26"/>
      <c r="I40" s="27"/>
      <c r="J40" s="27"/>
    </row>
    <row r="41" spans="1:10" ht="90" x14ac:dyDescent="0.25">
      <c r="A41" s="29" t="s">
        <v>53</v>
      </c>
      <c r="B41" s="29"/>
      <c r="C41" s="30" t="s">
        <v>117</v>
      </c>
      <c r="D41" s="31">
        <v>1</v>
      </c>
      <c r="E41" s="31" t="s">
        <v>7</v>
      </c>
      <c r="F41" s="32"/>
      <c r="G41" s="31">
        <f t="shared" si="2"/>
        <v>0</v>
      </c>
      <c r="H41" s="33"/>
    </row>
    <row r="42" spans="1:10" ht="75" x14ac:dyDescent="0.25">
      <c r="A42" s="29" t="s">
        <v>54</v>
      </c>
      <c r="B42" s="29"/>
      <c r="C42" s="30" t="s">
        <v>142</v>
      </c>
      <c r="D42" s="31">
        <v>1</v>
      </c>
      <c r="E42" s="31" t="s">
        <v>7</v>
      </c>
      <c r="F42" s="32"/>
      <c r="G42" s="31">
        <f t="shared" si="2"/>
        <v>0</v>
      </c>
      <c r="H42" s="33"/>
    </row>
    <row r="43" spans="1:10" ht="30" x14ac:dyDescent="0.25">
      <c r="A43" s="29" t="s">
        <v>55</v>
      </c>
      <c r="B43" s="29"/>
      <c r="C43" s="30" t="s">
        <v>118</v>
      </c>
      <c r="D43" s="31">
        <v>1</v>
      </c>
      <c r="E43" s="31" t="s">
        <v>7</v>
      </c>
      <c r="F43" s="32"/>
      <c r="G43" s="31">
        <f t="shared" si="2"/>
        <v>0</v>
      </c>
      <c r="H43" s="33"/>
    </row>
    <row r="44" spans="1:10" ht="105" x14ac:dyDescent="0.25">
      <c r="A44" s="29" t="s">
        <v>56</v>
      </c>
      <c r="B44" s="29"/>
      <c r="C44" s="30" t="s">
        <v>145</v>
      </c>
      <c r="D44" s="31">
        <v>1</v>
      </c>
      <c r="E44" s="31" t="s">
        <v>7</v>
      </c>
      <c r="F44" s="32"/>
      <c r="G44" s="31">
        <f t="shared" si="2"/>
        <v>0</v>
      </c>
      <c r="H44" s="33"/>
    </row>
    <row r="45" spans="1:10" ht="30" x14ac:dyDescent="0.25">
      <c r="A45" s="29" t="s">
        <v>57</v>
      </c>
      <c r="B45" s="29"/>
      <c r="C45" s="30" t="s">
        <v>119</v>
      </c>
      <c r="D45" s="31">
        <v>1</v>
      </c>
      <c r="E45" s="31" t="s">
        <v>7</v>
      </c>
      <c r="F45" s="32"/>
      <c r="G45" s="31">
        <f t="shared" si="2"/>
        <v>0</v>
      </c>
      <c r="H45" s="33"/>
    </row>
    <row r="46" spans="1:10" ht="30" x14ac:dyDescent="0.25">
      <c r="A46" s="29" t="s">
        <v>58</v>
      </c>
      <c r="B46" s="29"/>
      <c r="C46" s="30" t="s">
        <v>120</v>
      </c>
      <c r="D46" s="31">
        <v>1</v>
      </c>
      <c r="E46" s="31" t="s">
        <v>7</v>
      </c>
      <c r="F46" s="32"/>
      <c r="G46" s="31">
        <f t="shared" si="2"/>
        <v>0</v>
      </c>
      <c r="H46" s="33"/>
    </row>
    <row r="47" spans="1:10" x14ac:dyDescent="0.25">
      <c r="A47" s="29" t="s">
        <v>59</v>
      </c>
      <c r="B47" s="29"/>
      <c r="C47" s="30" t="s">
        <v>121</v>
      </c>
      <c r="D47" s="31">
        <v>1</v>
      </c>
      <c r="E47" s="31" t="s">
        <v>15</v>
      </c>
      <c r="F47" s="32"/>
      <c r="G47" s="31">
        <f t="shared" si="2"/>
        <v>0</v>
      </c>
      <c r="H47" s="33"/>
    </row>
    <row r="48" spans="1:10" ht="30" x14ac:dyDescent="0.25">
      <c r="A48" s="29" t="s">
        <v>60</v>
      </c>
      <c r="B48" s="29"/>
      <c r="C48" s="30" t="s">
        <v>122</v>
      </c>
      <c r="D48" s="31">
        <v>1</v>
      </c>
      <c r="E48" s="31" t="s">
        <v>7</v>
      </c>
      <c r="F48" s="32"/>
      <c r="G48" s="31">
        <f t="shared" si="2"/>
        <v>0</v>
      </c>
      <c r="H48" s="33"/>
    </row>
    <row r="49" spans="1:10" ht="30" x14ac:dyDescent="0.25">
      <c r="A49" s="29" t="s">
        <v>61</v>
      </c>
      <c r="B49" s="29"/>
      <c r="C49" s="30" t="s">
        <v>157</v>
      </c>
      <c r="D49" s="31">
        <v>1</v>
      </c>
      <c r="E49" s="31" t="s">
        <v>7</v>
      </c>
      <c r="F49" s="32"/>
      <c r="G49" s="31">
        <f t="shared" si="2"/>
        <v>0</v>
      </c>
      <c r="H49" s="33"/>
    </row>
    <row r="50" spans="1:10" ht="60" x14ac:dyDescent="0.25">
      <c r="A50" s="29" t="s">
        <v>62</v>
      </c>
      <c r="B50" s="29"/>
      <c r="C50" s="30" t="s">
        <v>154</v>
      </c>
      <c r="D50" s="31">
        <v>1</v>
      </c>
      <c r="E50" s="31" t="s">
        <v>7</v>
      </c>
      <c r="F50" s="32"/>
      <c r="G50" s="31">
        <f t="shared" si="2"/>
        <v>0</v>
      </c>
      <c r="H50" s="33"/>
    </row>
    <row r="51" spans="1:10" ht="30" x14ac:dyDescent="0.25">
      <c r="A51" s="29" t="s">
        <v>63</v>
      </c>
      <c r="B51" s="29"/>
      <c r="C51" s="30" t="s">
        <v>166</v>
      </c>
      <c r="D51" s="31">
        <v>1</v>
      </c>
      <c r="E51" s="31" t="s">
        <v>7</v>
      </c>
      <c r="F51" s="32"/>
      <c r="G51" s="31">
        <f t="shared" si="2"/>
        <v>0</v>
      </c>
      <c r="H51" s="33"/>
    </row>
    <row r="52" spans="1:10" x14ac:dyDescent="0.25">
      <c r="A52" s="29" t="s">
        <v>64</v>
      </c>
      <c r="B52" s="29"/>
      <c r="C52" s="30" t="s">
        <v>123</v>
      </c>
      <c r="D52" s="31">
        <v>1</v>
      </c>
      <c r="E52" s="31" t="s">
        <v>7</v>
      </c>
      <c r="F52" s="32"/>
      <c r="G52" s="31">
        <f t="shared" si="2"/>
        <v>0</v>
      </c>
      <c r="H52" s="33"/>
    </row>
    <row r="53" spans="1:10" ht="30" x14ac:dyDescent="0.25">
      <c r="A53" s="29" t="s">
        <v>65</v>
      </c>
      <c r="B53" s="29"/>
      <c r="C53" s="30" t="s">
        <v>124</v>
      </c>
      <c r="D53" s="31">
        <v>1</v>
      </c>
      <c r="E53" s="31" t="s">
        <v>7</v>
      </c>
      <c r="F53" s="32"/>
      <c r="G53" s="31">
        <f t="shared" si="2"/>
        <v>0</v>
      </c>
      <c r="H53" s="33"/>
    </row>
    <row r="54" spans="1:10" ht="135" x14ac:dyDescent="0.25">
      <c r="A54" s="29" t="s">
        <v>168</v>
      </c>
      <c r="B54" s="29"/>
      <c r="C54" s="30" t="s">
        <v>155</v>
      </c>
      <c r="D54" s="31">
        <v>1</v>
      </c>
      <c r="E54" s="31" t="s">
        <v>7</v>
      </c>
      <c r="F54" s="32"/>
      <c r="G54" s="31">
        <f t="shared" ref="G54:G55" si="3">D54*F54</f>
        <v>0</v>
      </c>
      <c r="H54" s="33"/>
    </row>
    <row r="55" spans="1:10" ht="30" x14ac:dyDescent="0.25">
      <c r="A55" s="29" t="s">
        <v>169</v>
      </c>
      <c r="B55" s="29"/>
      <c r="C55" s="30" t="s">
        <v>125</v>
      </c>
      <c r="D55" s="31">
        <v>1</v>
      </c>
      <c r="E55" s="31" t="s">
        <v>7</v>
      </c>
      <c r="F55" s="32"/>
      <c r="G55" s="31">
        <f t="shared" si="3"/>
        <v>0</v>
      </c>
      <c r="H55" s="33"/>
    </row>
    <row r="56" spans="1:10" s="28" customFormat="1" ht="30" x14ac:dyDescent="0.25">
      <c r="A56" s="24" t="s">
        <v>66</v>
      </c>
      <c r="B56" s="24" t="s">
        <v>126</v>
      </c>
      <c r="C56" s="25" t="s">
        <v>127</v>
      </c>
      <c r="D56" s="18"/>
      <c r="E56" s="18"/>
      <c r="F56" s="18"/>
      <c r="G56" s="31">
        <f>SUM(G57:G72)</f>
        <v>0</v>
      </c>
      <c r="H56" s="33">
        <f>G56</f>
        <v>0</v>
      </c>
      <c r="I56" s="27"/>
      <c r="J56" s="27"/>
    </row>
    <row r="57" spans="1:10" s="28" customFormat="1" ht="30" x14ac:dyDescent="0.25">
      <c r="A57" s="29" t="s">
        <v>67</v>
      </c>
      <c r="B57" s="24"/>
      <c r="C57" s="30" t="s">
        <v>170</v>
      </c>
      <c r="D57" s="31">
        <v>1</v>
      </c>
      <c r="E57" s="31" t="s">
        <v>7</v>
      </c>
      <c r="F57" s="32"/>
      <c r="G57" s="31">
        <f t="shared" ref="G57:G74" si="4">D57*F57</f>
        <v>0</v>
      </c>
      <c r="H57" s="33"/>
      <c r="I57" s="27"/>
      <c r="J57" s="27"/>
    </row>
    <row r="58" spans="1:10" ht="90" x14ac:dyDescent="0.25">
      <c r="A58" s="29" t="s">
        <v>68</v>
      </c>
      <c r="B58" s="29"/>
      <c r="C58" s="30" t="s">
        <v>128</v>
      </c>
      <c r="D58" s="31">
        <v>1</v>
      </c>
      <c r="E58" s="31" t="s">
        <v>7</v>
      </c>
      <c r="F58" s="32"/>
      <c r="G58" s="31">
        <f t="shared" si="4"/>
        <v>0</v>
      </c>
      <c r="H58" s="33"/>
    </row>
    <row r="59" spans="1:10" ht="75" x14ac:dyDescent="0.25">
      <c r="A59" s="29" t="s">
        <v>69</v>
      </c>
      <c r="B59" s="29"/>
      <c r="C59" s="30" t="s">
        <v>143</v>
      </c>
      <c r="D59" s="31">
        <v>1</v>
      </c>
      <c r="E59" s="31" t="s">
        <v>7</v>
      </c>
      <c r="F59" s="32"/>
      <c r="G59" s="31">
        <f t="shared" si="4"/>
        <v>0</v>
      </c>
      <c r="H59" s="33"/>
    </row>
    <row r="60" spans="1:10" ht="30" x14ac:dyDescent="0.25">
      <c r="A60" s="29" t="s">
        <v>70</v>
      </c>
      <c r="B60" s="29"/>
      <c r="C60" s="30" t="s">
        <v>129</v>
      </c>
      <c r="D60" s="31">
        <v>1</v>
      </c>
      <c r="E60" s="31" t="s">
        <v>7</v>
      </c>
      <c r="F60" s="32"/>
      <c r="G60" s="31">
        <f t="shared" si="4"/>
        <v>0</v>
      </c>
      <c r="H60" s="33"/>
    </row>
    <row r="61" spans="1:10" ht="105" x14ac:dyDescent="0.25">
      <c r="A61" s="29" t="s">
        <v>71</v>
      </c>
      <c r="B61" s="29"/>
      <c r="C61" s="30" t="s">
        <v>146</v>
      </c>
      <c r="D61" s="31">
        <v>1</v>
      </c>
      <c r="E61" s="31" t="s">
        <v>7</v>
      </c>
      <c r="F61" s="32"/>
      <c r="G61" s="31">
        <f t="shared" si="4"/>
        <v>0</v>
      </c>
      <c r="H61" s="33"/>
    </row>
    <row r="62" spans="1:10" ht="30" x14ac:dyDescent="0.25">
      <c r="A62" s="29" t="s">
        <v>72</v>
      </c>
      <c r="B62" s="29"/>
      <c r="C62" s="30" t="s">
        <v>130</v>
      </c>
      <c r="D62" s="31">
        <v>1</v>
      </c>
      <c r="E62" s="31" t="s">
        <v>7</v>
      </c>
      <c r="F62" s="32"/>
      <c r="G62" s="31">
        <f t="shared" si="4"/>
        <v>0</v>
      </c>
      <c r="H62" s="33"/>
    </row>
    <row r="63" spans="1:10" ht="30" x14ac:dyDescent="0.25">
      <c r="A63" s="29" t="s">
        <v>73</v>
      </c>
      <c r="B63" s="29"/>
      <c r="C63" s="30" t="s">
        <v>150</v>
      </c>
      <c r="D63" s="31">
        <v>1</v>
      </c>
      <c r="E63" s="31" t="s">
        <v>7</v>
      </c>
      <c r="F63" s="32"/>
      <c r="G63" s="31">
        <f t="shared" si="4"/>
        <v>0</v>
      </c>
      <c r="H63" s="33"/>
    </row>
    <row r="64" spans="1:10" x14ac:dyDescent="0.25">
      <c r="A64" s="29" t="s">
        <v>74</v>
      </c>
      <c r="B64" s="29"/>
      <c r="C64" s="30" t="s">
        <v>131</v>
      </c>
      <c r="D64" s="31">
        <v>5</v>
      </c>
      <c r="E64" s="31" t="s">
        <v>15</v>
      </c>
      <c r="F64" s="32"/>
      <c r="G64" s="31">
        <f t="shared" si="4"/>
        <v>0</v>
      </c>
      <c r="H64" s="33"/>
    </row>
    <row r="65" spans="1:10" ht="30" x14ac:dyDescent="0.25">
      <c r="A65" s="29" t="s">
        <v>75</v>
      </c>
      <c r="B65" s="29"/>
      <c r="C65" s="30" t="s">
        <v>132</v>
      </c>
      <c r="D65" s="31">
        <v>1</v>
      </c>
      <c r="E65" s="31" t="s">
        <v>7</v>
      </c>
      <c r="F65" s="32"/>
      <c r="G65" s="31">
        <f t="shared" si="4"/>
        <v>0</v>
      </c>
      <c r="H65" s="33"/>
    </row>
    <row r="66" spans="1:10" ht="30" x14ac:dyDescent="0.25">
      <c r="A66" s="29" t="s">
        <v>76</v>
      </c>
      <c r="B66" s="29"/>
      <c r="C66" s="30" t="s">
        <v>133</v>
      </c>
      <c r="D66" s="31">
        <v>1</v>
      </c>
      <c r="E66" s="31" t="s">
        <v>7</v>
      </c>
      <c r="F66" s="32"/>
      <c r="G66" s="31">
        <f t="shared" si="4"/>
        <v>0</v>
      </c>
      <c r="H66" s="33"/>
    </row>
    <row r="67" spans="1:10" ht="30" x14ac:dyDescent="0.25">
      <c r="A67" s="29" t="s">
        <v>77</v>
      </c>
      <c r="B67" s="29"/>
      <c r="C67" s="30" t="s">
        <v>134</v>
      </c>
      <c r="D67" s="31">
        <v>1</v>
      </c>
      <c r="E67" s="31" t="s">
        <v>7</v>
      </c>
      <c r="F67" s="32"/>
      <c r="G67" s="31">
        <f t="shared" si="4"/>
        <v>0</v>
      </c>
      <c r="H67" s="33"/>
    </row>
    <row r="68" spans="1:10" ht="30" x14ac:dyDescent="0.25">
      <c r="A68" s="29" t="s">
        <v>78</v>
      </c>
      <c r="B68" s="29"/>
      <c r="C68" s="30" t="s">
        <v>171</v>
      </c>
      <c r="D68" s="31">
        <v>1</v>
      </c>
      <c r="E68" s="31" t="s">
        <v>7</v>
      </c>
      <c r="F68" s="32"/>
      <c r="G68" s="31">
        <f t="shared" si="4"/>
        <v>0</v>
      </c>
      <c r="H68" s="33"/>
    </row>
    <row r="69" spans="1:10" x14ac:dyDescent="0.25">
      <c r="A69" s="29" t="s">
        <v>79</v>
      </c>
      <c r="B69" s="29"/>
      <c r="C69" s="30" t="s">
        <v>135</v>
      </c>
      <c r="D69" s="31">
        <v>1</v>
      </c>
      <c r="E69" s="31" t="s">
        <v>7</v>
      </c>
      <c r="F69" s="32"/>
      <c r="G69" s="31">
        <f t="shared" ref="G69:G70" si="5">D69*F69</f>
        <v>0</v>
      </c>
      <c r="H69" s="33"/>
    </row>
    <row r="70" spans="1:10" ht="30" x14ac:dyDescent="0.25">
      <c r="A70" s="29" t="s">
        <v>80</v>
      </c>
      <c r="B70" s="29"/>
      <c r="C70" s="30" t="s">
        <v>136</v>
      </c>
      <c r="D70" s="31">
        <v>1</v>
      </c>
      <c r="E70" s="31" t="s">
        <v>7</v>
      </c>
      <c r="F70" s="32"/>
      <c r="G70" s="31">
        <f t="shared" si="5"/>
        <v>0</v>
      </c>
      <c r="H70" s="33"/>
    </row>
    <row r="71" spans="1:10" ht="30" x14ac:dyDescent="0.25">
      <c r="A71" s="29" t="s">
        <v>172</v>
      </c>
      <c r="B71" s="29"/>
      <c r="C71" s="30" t="s">
        <v>137</v>
      </c>
      <c r="D71" s="31">
        <v>2</v>
      </c>
      <c r="E71" s="31" t="s">
        <v>15</v>
      </c>
      <c r="F71" s="32"/>
      <c r="G71" s="31">
        <f t="shared" si="4"/>
        <v>0</v>
      </c>
      <c r="H71" s="33"/>
    </row>
    <row r="72" spans="1:10" ht="30" x14ac:dyDescent="0.25">
      <c r="A72" s="29" t="s">
        <v>173</v>
      </c>
      <c r="B72" s="29"/>
      <c r="C72" s="30" t="s">
        <v>138</v>
      </c>
      <c r="D72" s="31">
        <v>1</v>
      </c>
      <c r="E72" s="31" t="s">
        <v>7</v>
      </c>
      <c r="F72" s="32"/>
      <c r="G72" s="31">
        <f t="shared" si="4"/>
        <v>0</v>
      </c>
      <c r="H72" s="33"/>
    </row>
    <row r="73" spans="1:10" x14ac:dyDescent="0.25">
      <c r="A73" s="24" t="s">
        <v>81</v>
      </c>
      <c r="B73" s="29"/>
      <c r="C73" s="25" t="s">
        <v>18</v>
      </c>
      <c r="D73" s="31"/>
      <c r="E73" s="31"/>
      <c r="F73" s="31"/>
      <c r="G73" s="31">
        <f>SUM(G74:G76)</f>
        <v>0</v>
      </c>
      <c r="H73" s="33">
        <f>G73</f>
        <v>0</v>
      </c>
    </row>
    <row r="74" spans="1:10" ht="30" x14ac:dyDescent="0.25">
      <c r="A74" s="29" t="s">
        <v>82</v>
      </c>
      <c r="B74" s="29"/>
      <c r="C74" s="30" t="s">
        <v>19</v>
      </c>
      <c r="D74" s="31">
        <v>1</v>
      </c>
      <c r="E74" s="31" t="s">
        <v>7</v>
      </c>
      <c r="F74" s="32"/>
      <c r="G74" s="31">
        <f t="shared" si="4"/>
        <v>0</v>
      </c>
      <c r="H74" s="33"/>
    </row>
    <row r="75" spans="1:10" s="35" customFormat="1" x14ac:dyDescent="0.25">
      <c r="A75" s="29" t="s">
        <v>83</v>
      </c>
      <c r="B75" s="29"/>
      <c r="C75" s="8" t="s">
        <v>139</v>
      </c>
      <c r="D75" s="5">
        <v>2</v>
      </c>
      <c r="E75" s="31" t="s">
        <v>7</v>
      </c>
      <c r="F75" s="32"/>
      <c r="G75" s="31">
        <f t="shared" ref="G75:G80" si="6">D75*F75</f>
        <v>0</v>
      </c>
      <c r="H75" s="7"/>
      <c r="I75" s="34"/>
      <c r="J75" s="34"/>
    </row>
    <row r="76" spans="1:10" s="35" customFormat="1" x14ac:dyDescent="0.25">
      <c r="A76" s="29" t="s">
        <v>84</v>
      </c>
      <c r="B76" s="29"/>
      <c r="C76" s="8" t="s">
        <v>140</v>
      </c>
      <c r="D76" s="5">
        <v>4</v>
      </c>
      <c r="E76" s="31" t="s">
        <v>7</v>
      </c>
      <c r="F76" s="32"/>
      <c r="G76" s="31">
        <f t="shared" si="6"/>
        <v>0</v>
      </c>
      <c r="H76" s="7"/>
      <c r="I76" s="34"/>
      <c r="J76" s="34"/>
    </row>
    <row r="77" spans="1:10" s="35" customFormat="1" x14ac:dyDescent="0.25">
      <c r="A77" s="36" t="s">
        <v>86</v>
      </c>
      <c r="B77" s="29"/>
      <c r="C77" s="51" t="s">
        <v>9</v>
      </c>
      <c r="D77" s="5">
        <v>8</v>
      </c>
      <c r="E77" s="31" t="s">
        <v>8</v>
      </c>
      <c r="F77" s="32"/>
      <c r="G77" s="31">
        <f t="shared" si="6"/>
        <v>0</v>
      </c>
      <c r="H77" s="7"/>
      <c r="I77" s="34"/>
      <c r="J77" s="34"/>
    </row>
    <row r="78" spans="1:10" s="35" customFormat="1" x14ac:dyDescent="0.25">
      <c r="A78" s="36" t="s">
        <v>87</v>
      </c>
      <c r="B78" s="29"/>
      <c r="C78" s="51" t="s">
        <v>10</v>
      </c>
      <c r="D78" s="5">
        <v>32</v>
      </c>
      <c r="E78" s="31" t="s">
        <v>8</v>
      </c>
      <c r="F78" s="32"/>
      <c r="G78" s="31">
        <f t="shared" si="6"/>
        <v>0</v>
      </c>
      <c r="H78" s="7"/>
      <c r="I78" s="34"/>
      <c r="J78" s="34"/>
    </row>
    <row r="79" spans="1:10" s="35" customFormat="1" x14ac:dyDescent="0.25">
      <c r="A79" s="36" t="s">
        <v>88</v>
      </c>
      <c r="B79" s="29"/>
      <c r="C79" s="51" t="s">
        <v>11</v>
      </c>
      <c r="D79" s="5">
        <v>8</v>
      </c>
      <c r="E79" s="31" t="s">
        <v>8</v>
      </c>
      <c r="F79" s="32"/>
      <c r="G79" s="31">
        <f t="shared" si="6"/>
        <v>0</v>
      </c>
      <c r="H79" s="7"/>
      <c r="I79" s="34"/>
      <c r="J79" s="34"/>
    </row>
    <row r="80" spans="1:10" s="35" customFormat="1" x14ac:dyDescent="0.25">
      <c r="A80" s="36" t="s">
        <v>89</v>
      </c>
      <c r="B80" s="29"/>
      <c r="C80" s="52" t="s">
        <v>12</v>
      </c>
      <c r="D80" s="5">
        <v>8</v>
      </c>
      <c r="E80" s="31" t="s">
        <v>8</v>
      </c>
      <c r="F80" s="32"/>
      <c r="G80" s="31">
        <f t="shared" si="6"/>
        <v>0</v>
      </c>
      <c r="H80" s="7"/>
      <c r="I80" s="34"/>
      <c r="J80" s="34"/>
    </row>
    <row r="81" spans="1:10" ht="30" x14ac:dyDescent="0.25">
      <c r="A81" s="36" t="s">
        <v>90</v>
      </c>
      <c r="B81" s="29"/>
      <c r="C81" s="52" t="s">
        <v>20</v>
      </c>
      <c r="D81" s="5">
        <v>2</v>
      </c>
      <c r="E81" s="31" t="s">
        <v>7</v>
      </c>
      <c r="F81" s="32"/>
      <c r="G81" s="31">
        <f t="shared" ref="G81:G82" si="7">D81*F81</f>
        <v>0</v>
      </c>
      <c r="H81" s="7"/>
      <c r="I81" s="56"/>
    </row>
    <row r="82" spans="1:10" ht="60" x14ac:dyDescent="0.25">
      <c r="A82" s="36" t="s">
        <v>91</v>
      </c>
      <c r="B82" s="29"/>
      <c r="C82" s="53" t="s">
        <v>151</v>
      </c>
      <c r="D82" s="5">
        <v>1</v>
      </c>
      <c r="E82" s="37" t="s">
        <v>7</v>
      </c>
      <c r="F82" s="32"/>
      <c r="G82" s="31">
        <f t="shared" si="7"/>
        <v>0</v>
      </c>
      <c r="H82" s="7"/>
      <c r="I82" s="56"/>
    </row>
    <row r="83" spans="1:10" s="38" customFormat="1" x14ac:dyDescent="0.25">
      <c r="A83" s="9"/>
      <c r="B83" s="10"/>
      <c r="C83" s="10"/>
      <c r="D83" s="10"/>
      <c r="E83" s="10"/>
      <c r="F83" s="10"/>
      <c r="G83" s="11"/>
      <c r="H83" s="11"/>
      <c r="I83" s="57"/>
      <c r="J83" s="57"/>
    </row>
    <row r="84" spans="1:10" s="38" customFormat="1" ht="15.75" thickBot="1" x14ac:dyDescent="0.3">
      <c r="A84" s="9"/>
      <c r="B84" s="10"/>
      <c r="C84" s="10"/>
      <c r="D84" s="10"/>
      <c r="E84" s="10"/>
      <c r="F84" s="10"/>
      <c r="G84" s="11"/>
      <c r="H84" s="11"/>
      <c r="I84" s="57"/>
      <c r="J84" s="57"/>
    </row>
    <row r="85" spans="1:10" s="35" customFormat="1" ht="15.75" thickBot="1" x14ac:dyDescent="0.3">
      <c r="A85" s="4"/>
      <c r="B85" s="4"/>
      <c r="C85" s="43" t="s">
        <v>13</v>
      </c>
      <c r="D85" s="44"/>
      <c r="E85" s="44"/>
      <c r="F85" s="45"/>
      <c r="G85" s="6">
        <f>SUM(G77:G82,G4)</f>
        <v>0</v>
      </c>
      <c r="H85" s="13"/>
      <c r="I85" s="34"/>
      <c r="J85" s="34"/>
    </row>
    <row r="89" spans="1:10" x14ac:dyDescent="0.25">
      <c r="A89" s="48" t="s">
        <v>16</v>
      </c>
      <c r="B89" s="49"/>
      <c r="C89" s="49"/>
      <c r="D89" s="49"/>
      <c r="E89" s="49"/>
      <c r="F89" s="49"/>
      <c r="G89" s="49"/>
      <c r="H89" s="39"/>
    </row>
    <row r="90" spans="1:10" x14ac:dyDescent="0.25">
      <c r="A90" s="49"/>
      <c r="B90" s="49"/>
      <c r="C90" s="49"/>
      <c r="D90" s="49"/>
      <c r="E90" s="49"/>
      <c r="F90" s="49"/>
      <c r="G90" s="49"/>
      <c r="H90" s="39"/>
    </row>
    <row r="91" spans="1:10" x14ac:dyDescent="0.25">
      <c r="A91" s="49"/>
      <c r="B91" s="49"/>
      <c r="C91" s="49"/>
      <c r="D91" s="49"/>
      <c r="E91" s="49"/>
      <c r="F91" s="49"/>
      <c r="G91" s="49"/>
      <c r="H91" s="39"/>
    </row>
    <row r="92" spans="1:10" x14ac:dyDescent="0.25">
      <c r="A92" s="49"/>
      <c r="B92" s="49"/>
      <c r="C92" s="49"/>
      <c r="D92" s="49"/>
      <c r="E92" s="49"/>
      <c r="F92" s="49"/>
      <c r="G92" s="49"/>
      <c r="H92" s="39"/>
    </row>
  </sheetData>
  <sheetProtection algorithmName="SHA-512" hashValue="PoWZoduLBmCH+gnTdwcLNFOfiL599s4BTPlYV4x5y9WEEgqf3nzw/TB0GhvdT9vLR+TsS0rIq3RwsDeurpV9Ig==" saltValue="6Ov3VjbiGmo2QY4joNS88Q==" spinCount="100000" sheet="1" objects="1" scenarios="1" selectLockedCells="1"/>
  <mergeCells count="4">
    <mergeCell ref="C85:F85"/>
    <mergeCell ref="A2:G2"/>
    <mergeCell ref="A89:G9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2015-07-03T07:06:02Z</cp:lastPrinted>
  <dcterms:created xsi:type="dcterms:W3CDTF">2012-03-01T08:02:28Z</dcterms:created>
  <dcterms:modified xsi:type="dcterms:W3CDTF">2016-12-12T09:01:16Z</dcterms:modified>
</cp:coreProperties>
</file>